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Baseline" sheetId="1" r:id="rId1"/>
    <sheet name="BOM VALIDATION" sheetId="2" r:id="rId2"/>
    <sheet name="REV A" sheetId="4" r:id="rId3"/>
    <sheet name="TBDB" sheetId="6" r:id="rId4"/>
  </sheets>
  <definedNames>
    <definedName name="_xlnm.Print_Area" localSheetId="0">Baseline!$A$1:$I$23</definedName>
    <definedName name="_xlnm.Print_Area" localSheetId="2">'REV A'!$A$1:$H$26</definedName>
  </definedNames>
  <calcPr calcId="152511"/>
</workbook>
</file>

<file path=xl/calcChain.xml><?xml version="1.0" encoding="utf-8"?>
<calcChain xmlns="http://schemas.openxmlformats.org/spreadsheetml/2006/main">
  <c r="G18" i="6" l="1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13" i="4"/>
  <c r="G16" i="4"/>
  <c r="G12" i="4"/>
  <c r="G17" i="4" l="1"/>
  <c r="G11" i="4"/>
  <c r="G18" i="4"/>
  <c r="G14" i="4"/>
  <c r="G26" i="4"/>
  <c r="G25" i="4"/>
  <c r="G24" i="4"/>
  <c r="G23" i="4"/>
  <c r="G22" i="4"/>
  <c r="G21" i="4"/>
  <c r="G20" i="4"/>
  <c r="G19" i="4"/>
  <c r="G15" i="4"/>
  <c r="G10" i="4"/>
  <c r="H17" i="1" l="1"/>
  <c r="H20" i="1"/>
  <c r="H23" i="1"/>
  <c r="H18" i="1"/>
  <c r="H10" i="1"/>
  <c r="H11" i="1"/>
  <c r="H13" i="1"/>
  <c r="H15" i="1"/>
  <c r="H19" i="1"/>
  <c r="H14" i="1"/>
  <c r="H21" i="1"/>
  <c r="H22" i="1"/>
  <c r="H12" i="1"/>
  <c r="H16" i="1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<sst xmlns="http://schemas.openxmlformats.org/spreadsheetml/2006/main" count="410" uniqueCount="145">
  <si>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</si>
  <si>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</si>
  <si>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</si>
  <si>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</si>
  <si>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</si>
  <si>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</si>
  <si>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</si>
  <si>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</si>
  <si>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</si>
  <si>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</si>
  <si>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</si>
  <si>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</si>
  <si>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</si>
  <si>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</si>
  <si>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</si>
  <si>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</si>
  <si>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</si>
  <si>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</si>
  <si>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</si>
  <si>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</si>
  <si>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</si>
  <si>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</si>
  <si>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</si>
  <si>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</si>
  <si>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</si>
  <si>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</si>
  <si>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</si>
  <si>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KITS PER TB</t>
  </si>
  <si>
    <t>TOTAL</t>
  </si>
  <si>
    <t>ASSY</t>
  </si>
  <si>
    <t>1</t>
  </si>
  <si>
    <t>IN</t>
  </si>
  <si>
    <t>WASHER</t>
  </si>
  <si>
    <t>SCREW</t>
  </si>
  <si>
    <t>SP</t>
  </si>
  <si>
    <t>COMMENTS</t>
  </si>
  <si>
    <t>SPRING</t>
  </si>
  <si>
    <t>RING,RETAINING</t>
  </si>
  <si>
    <t>NL</t>
  </si>
  <si>
    <t>DLA EA</t>
  </si>
  <si>
    <t>42 EA</t>
  </si>
  <si>
    <t>12 HD</t>
  </si>
  <si>
    <t>10 EA</t>
  </si>
  <si>
    <t>10 ea</t>
  </si>
  <si>
    <t>nl</t>
  </si>
  <si>
    <t>24 ea</t>
  </si>
  <si>
    <t>6 ea</t>
  </si>
  <si>
    <t>60 ea</t>
  </si>
  <si>
    <t>1 KIT PER TB</t>
  </si>
  <si>
    <t>23018A B-52 TOGGLE ACT ASSY</t>
  </si>
  <si>
    <t>TOTAL MONTHLY REQUIREMENT= 2</t>
  </si>
  <si>
    <t>DELIVERY SCHEDULE= 1 TB EVERY OTHER WEDNESDAY</t>
  </si>
  <si>
    <t>END ITEM DESC</t>
  </si>
  <si>
    <t>UPA</t>
  </si>
  <si>
    <t>D9V</t>
  </si>
  <si>
    <t>23018A</t>
  </si>
  <si>
    <t>B-52 TOGGLE ACT ASSY</t>
  </si>
  <si>
    <t>5305000889044</t>
  </si>
  <si>
    <t>MS35207-260</t>
  </si>
  <si>
    <t>2</t>
  </si>
  <si>
    <t>TB1-06</t>
  </si>
  <si>
    <t>5310000453296</t>
  </si>
  <si>
    <t>AN935-10</t>
  </si>
  <si>
    <t>TB1-01</t>
  </si>
  <si>
    <t>5325002570196</t>
  </si>
  <si>
    <t>AN996-10</t>
  </si>
  <si>
    <t>TB1-13</t>
  </si>
  <si>
    <t>5330001864142</t>
  </si>
  <si>
    <t>AN6246-14</t>
  </si>
  <si>
    <t>RETAINING,PACKING</t>
  </si>
  <si>
    <t>TB1-12</t>
  </si>
  <si>
    <t>5331009408426</t>
  </si>
  <si>
    <t>AN6227-14</t>
  </si>
  <si>
    <t>O-RING</t>
  </si>
  <si>
    <t>TB1-04</t>
  </si>
  <si>
    <t>MS28782-20</t>
  </si>
  <si>
    <t>TB1-10</t>
  </si>
  <si>
    <t>5331001668404</t>
  </si>
  <si>
    <t>AN6227-20</t>
  </si>
  <si>
    <t>TB1-05</t>
  </si>
  <si>
    <t>5330001864144</t>
  </si>
  <si>
    <t>AN6246-16</t>
  </si>
  <si>
    <t>TB1-02</t>
  </si>
  <si>
    <t>5331005596182</t>
  </si>
  <si>
    <t>AN6227-16</t>
  </si>
  <si>
    <t>TB1-08</t>
  </si>
  <si>
    <t>5331008045695</t>
  </si>
  <si>
    <t>MS28778-6</t>
  </si>
  <si>
    <t>TB1-03</t>
  </si>
  <si>
    <t>MS19060-26</t>
  </si>
  <si>
    <t>BALL</t>
  </si>
  <si>
    <t>TB1-09</t>
  </si>
  <si>
    <t>5315001945515</t>
  </si>
  <si>
    <t>3-53672-1</t>
  </si>
  <si>
    <t>TERMINAL,SPRING</t>
  </si>
  <si>
    <t>TB1-15</t>
  </si>
  <si>
    <t>5360007888082</t>
  </si>
  <si>
    <t>3-53671-1</t>
  </si>
  <si>
    <t>TB1-11</t>
  </si>
  <si>
    <t>3120006616971</t>
  </si>
  <si>
    <t>NAS75-4-012</t>
  </si>
  <si>
    <t>BUSHING</t>
  </si>
  <si>
    <t>TB1-07</t>
  </si>
  <si>
    <t>( 1 Kit per Tackle Box )</t>
  </si>
  <si>
    <t>K2HIPV24556265</t>
  </si>
  <si>
    <t>1 Tackle Box Every Other Wednesday</t>
  </si>
  <si>
    <t>H544</t>
  </si>
  <si>
    <t>G064</t>
  </si>
  <si>
    <t>L103</t>
  </si>
  <si>
    <t>L104</t>
  </si>
  <si>
    <t>L105</t>
  </si>
  <si>
    <t>L106</t>
  </si>
  <si>
    <t>L107</t>
  </si>
  <si>
    <t>L108</t>
  </si>
  <si>
    <t>L109</t>
  </si>
  <si>
    <t>L110</t>
  </si>
  <si>
    <t>L111</t>
  </si>
  <si>
    <t>L112</t>
  </si>
  <si>
    <t>L113</t>
  </si>
  <si>
    <t>L114</t>
  </si>
  <si>
    <t>A</t>
  </si>
  <si>
    <t>H074</t>
  </si>
  <si>
    <t>PD-120</t>
  </si>
  <si>
    <t>PLUG, PROTECTIVE</t>
  </si>
  <si>
    <t>TB1-14</t>
  </si>
  <si>
    <t>L071</t>
  </si>
  <si>
    <t>MS28774-215</t>
  </si>
  <si>
    <t>RETAINER, PACKING</t>
  </si>
  <si>
    <t>TB1-16</t>
  </si>
  <si>
    <t>G760</t>
  </si>
  <si>
    <t>MD28778-12</t>
  </si>
  <si>
    <t>TB1-17</t>
  </si>
  <si>
    <t>H915</t>
  </si>
  <si>
    <t>MS28774-211</t>
  </si>
  <si>
    <t>MS28775-211</t>
  </si>
  <si>
    <t>G815</t>
  </si>
  <si>
    <t>MS28775-116</t>
  </si>
  <si>
    <t>H836</t>
  </si>
  <si>
    <t>MS28775-215</t>
  </si>
  <si>
    <t>G816</t>
  </si>
  <si>
    <t>MS28774-116</t>
  </si>
  <si>
    <t>1 KIT PER TACKLE BOX</t>
  </si>
  <si>
    <t>1 TB EVERY OTHER WEDNESDAY</t>
  </si>
  <si>
    <t>RETAINER,PACKING</t>
  </si>
  <si>
    <t>PLUG,PROTECTIVE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</si>
</sst>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26" fillId="34" borderId="1" xfId="0" applyNumberFormat="1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1" fontId="27" fillId="34" borderId="1" xfId="0" applyNumberFormat="1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5" fillId="0" borderId="1" xfId="58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1" fontId="24" fillId="33" borderId="0" xfId="0" applyNumberFormat="1" applyFont="1" applyFill="1" applyAlignment="1">
      <alignment horizontal="center"/>
    </xf>
    <xf numFmtId="1" fontId="24" fillId="0" borderId="0" xfId="0" applyNumberFormat="1" applyFont="1" applyAlignment="1">
      <alignment horizontal="center"/>
    </xf>
    <xf numFmtId="1" fontId="25" fillId="0" borderId="11" xfId="0" applyNumberFormat="1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>
      <selection sqref="A1:I23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4" bestFit="1" customWidth="1"/>
    <col min="5" max="5" width="25.140625" style="14" customWidth="1"/>
    <col min="6" max="6" width="5" style="15" customWidth="1"/>
    <col min="7" max="7" width="9.28515625" style="9" customWidth="1"/>
    <col min="8" max="8" width="5.5703125" style="9" customWidth="1"/>
    <col min="9" max="9" width="10.5703125" style="9" customWidth="1"/>
    <col min="10" max="10" width="12.42578125" style="9" customWidth="1"/>
    <col min="11" max="11" width="18.140625" style="9" customWidth="1"/>
    <col min="12" max="12" width="14" style="9" customWidth="1"/>
    <col min="13" max="16384" width="9.140625" style="9"/>
  </cols>
  <sheetData>
    <row r="1" spans="1:12" x14ac:dyDescent="0.2">
      <c r="A1" s="13"/>
      <c r="B1" s="13"/>
      <c r="C1" s="17" t="s">
        <v>3</v>
      </c>
      <c r="D1" s="10" t="s">
        <v>104</v>
      </c>
      <c r="E1" s="18"/>
      <c r="F1" s="18"/>
      <c r="G1" s="11" t="s">
        <v>4</v>
      </c>
      <c r="H1" s="11"/>
      <c r="I1" s="13" t="s">
        <v>5</v>
      </c>
      <c r="J1" s="13"/>
    </row>
    <row r="2" spans="1:12" x14ac:dyDescent="0.2">
      <c r="A2" s="13"/>
      <c r="B2" s="13"/>
      <c r="C2" s="17" t="s">
        <v>6</v>
      </c>
      <c r="D2" s="37" t="s">
        <v>49</v>
      </c>
      <c r="E2" s="38"/>
      <c r="F2" s="18"/>
      <c r="G2" s="11" t="s">
        <v>7</v>
      </c>
      <c r="H2" s="11"/>
      <c r="I2" s="31">
        <v>41946</v>
      </c>
      <c r="J2" s="13"/>
    </row>
    <row r="3" spans="1:12" x14ac:dyDescent="0.2">
      <c r="A3" s="13"/>
      <c r="B3" s="13"/>
      <c r="C3" s="17" t="s">
        <v>8</v>
      </c>
      <c r="D3" s="12" t="s">
        <v>21</v>
      </c>
      <c r="E3" s="1" t="s">
        <v>13</v>
      </c>
      <c r="F3" s="18"/>
      <c r="G3" s="18"/>
      <c r="H3" s="18"/>
      <c r="I3" s="18"/>
      <c r="J3" s="13"/>
    </row>
    <row r="4" spans="1:12" x14ac:dyDescent="0.2">
      <c r="A4" s="13"/>
      <c r="B4" s="13"/>
      <c r="C4" s="17" t="s">
        <v>9</v>
      </c>
      <c r="D4" s="2" t="s">
        <v>22</v>
      </c>
      <c r="E4" s="17"/>
      <c r="F4" s="18"/>
      <c r="G4" s="18"/>
      <c r="H4" s="18"/>
      <c r="I4" s="18"/>
      <c r="J4" s="13"/>
    </row>
    <row r="5" spans="1:12" x14ac:dyDescent="0.2">
      <c r="A5" s="13"/>
      <c r="B5" s="13" t="s">
        <v>17</v>
      </c>
      <c r="C5" s="17" t="s">
        <v>10</v>
      </c>
      <c r="D5" s="39" t="s">
        <v>105</v>
      </c>
      <c r="E5" s="40"/>
      <c r="F5" s="40"/>
      <c r="G5" s="18"/>
      <c r="H5" s="18"/>
      <c r="I5" s="18"/>
      <c r="J5" s="13"/>
    </row>
    <row r="6" spans="1:12" x14ac:dyDescent="0.2">
      <c r="A6" s="13"/>
      <c r="B6" s="13" t="s">
        <v>23</v>
      </c>
      <c r="C6" s="17" t="s">
        <v>11</v>
      </c>
      <c r="D6" s="12">
        <v>24</v>
      </c>
      <c r="E6" s="13" t="s">
        <v>55</v>
      </c>
      <c r="F6" s="18"/>
      <c r="G6" s="18"/>
      <c r="H6" s="18"/>
      <c r="I6" s="18"/>
      <c r="J6" s="13"/>
    </row>
    <row r="7" spans="1:12" x14ac:dyDescent="0.2">
      <c r="A7" s="13"/>
      <c r="B7" s="13"/>
      <c r="C7" s="17" t="s">
        <v>12</v>
      </c>
      <c r="D7" s="12">
        <v>2</v>
      </c>
      <c r="E7" s="13" t="s">
        <v>103</v>
      </c>
      <c r="F7" s="18"/>
      <c r="G7" s="18"/>
      <c r="H7" s="18"/>
      <c r="I7" s="18"/>
      <c r="J7" s="13"/>
    </row>
    <row r="8" spans="1:12" x14ac:dyDescent="0.2">
      <c r="A8" s="13"/>
      <c r="B8" s="13"/>
      <c r="C8" s="17"/>
      <c r="D8" s="12"/>
      <c r="E8" s="18"/>
      <c r="F8" s="18"/>
      <c r="G8" s="18"/>
      <c r="H8" s="18"/>
      <c r="I8" s="18"/>
      <c r="J8" s="13"/>
      <c r="L8" s="19"/>
    </row>
    <row r="9" spans="1:12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J9" s="19"/>
    </row>
    <row r="10" spans="1:12" ht="12.75" customHeight="1" x14ac:dyDescent="0.2">
      <c r="A10" s="16">
        <v>1</v>
      </c>
      <c r="B10" s="32" t="s">
        <v>107</v>
      </c>
      <c r="C10" s="25" t="s">
        <v>87</v>
      </c>
      <c r="D10" s="25">
        <v>5331008045695</v>
      </c>
      <c r="E10" s="25" t="s">
        <v>73</v>
      </c>
      <c r="F10" s="30">
        <v>1</v>
      </c>
      <c r="G10" s="25">
        <v>0</v>
      </c>
      <c r="H10" s="25">
        <f t="shared" ref="H10:H23" si="0">F10*1</f>
        <v>1</v>
      </c>
      <c r="I10" s="34" t="s">
        <v>88</v>
      </c>
      <c r="J10" s="19"/>
    </row>
    <row r="11" spans="1:12" ht="12.75" customHeight="1" x14ac:dyDescent="0.2">
      <c r="A11" s="16">
        <v>2</v>
      </c>
      <c r="B11" s="32" t="s">
        <v>106</v>
      </c>
      <c r="C11" s="27" t="s">
        <v>84</v>
      </c>
      <c r="D11" s="27">
        <v>5331005596182</v>
      </c>
      <c r="E11" s="27" t="s">
        <v>73</v>
      </c>
      <c r="F11" s="29">
        <v>1</v>
      </c>
      <c r="G11" s="27">
        <v>0</v>
      </c>
      <c r="H11" s="27">
        <f t="shared" si="0"/>
        <v>1</v>
      </c>
      <c r="I11" s="35" t="s">
        <v>85</v>
      </c>
      <c r="J11" s="19"/>
    </row>
    <row r="12" spans="1:12" ht="12.75" customHeight="1" x14ac:dyDescent="0.2">
      <c r="A12" s="16">
        <v>3</v>
      </c>
      <c r="B12" s="33" t="s">
        <v>108</v>
      </c>
      <c r="C12" s="27" t="s">
        <v>62</v>
      </c>
      <c r="D12" s="27">
        <v>5310000453296</v>
      </c>
      <c r="E12" s="27" t="s">
        <v>32</v>
      </c>
      <c r="F12" s="29">
        <v>2</v>
      </c>
      <c r="G12" s="27">
        <v>0</v>
      </c>
      <c r="H12" s="27">
        <f t="shared" si="0"/>
        <v>2</v>
      </c>
      <c r="I12" s="35" t="s">
        <v>63</v>
      </c>
    </row>
    <row r="13" spans="1:12" ht="12.75" customHeight="1" x14ac:dyDescent="0.2">
      <c r="A13" s="16">
        <v>4</v>
      </c>
      <c r="B13" s="32" t="s">
        <v>109</v>
      </c>
      <c r="C13" s="27" t="s">
        <v>81</v>
      </c>
      <c r="D13" s="27">
        <v>5330001864144</v>
      </c>
      <c r="E13" s="27" t="s">
        <v>37</v>
      </c>
      <c r="F13" s="29">
        <v>1</v>
      </c>
      <c r="G13" s="27">
        <v>0</v>
      </c>
      <c r="H13" s="27">
        <f t="shared" si="0"/>
        <v>1</v>
      </c>
      <c r="I13" s="35" t="s">
        <v>82</v>
      </c>
    </row>
    <row r="14" spans="1:12" x14ac:dyDescent="0.2">
      <c r="A14" s="16">
        <v>5</v>
      </c>
      <c r="B14" s="33" t="s">
        <v>110</v>
      </c>
      <c r="C14" s="27" t="s">
        <v>72</v>
      </c>
      <c r="D14" s="27">
        <v>5331009408426</v>
      </c>
      <c r="E14" s="27" t="s">
        <v>73</v>
      </c>
      <c r="F14" s="29">
        <v>1</v>
      </c>
      <c r="G14" s="27">
        <v>0</v>
      </c>
      <c r="H14" s="27">
        <f t="shared" si="0"/>
        <v>1</v>
      </c>
      <c r="I14" s="35" t="s">
        <v>74</v>
      </c>
    </row>
    <row r="15" spans="1:12" x14ac:dyDescent="0.2">
      <c r="A15" s="16">
        <v>6</v>
      </c>
      <c r="B15" s="32" t="s">
        <v>111</v>
      </c>
      <c r="C15" s="27" t="s">
        <v>78</v>
      </c>
      <c r="D15" s="27">
        <v>5331001668404</v>
      </c>
      <c r="E15" s="27" t="s">
        <v>73</v>
      </c>
      <c r="F15" s="29">
        <v>1</v>
      </c>
      <c r="G15" s="27">
        <v>0</v>
      </c>
      <c r="H15" s="27">
        <f t="shared" si="0"/>
        <v>1</v>
      </c>
      <c r="I15" s="35" t="s">
        <v>79</v>
      </c>
    </row>
    <row r="16" spans="1:12" x14ac:dyDescent="0.2">
      <c r="A16" s="16">
        <v>7</v>
      </c>
      <c r="B16" s="33" t="s">
        <v>112</v>
      </c>
      <c r="C16" s="27" t="s">
        <v>58</v>
      </c>
      <c r="D16" s="27">
        <v>5305000889044</v>
      </c>
      <c r="E16" s="27" t="s">
        <v>33</v>
      </c>
      <c r="F16" s="29">
        <v>2</v>
      </c>
      <c r="G16" s="27">
        <v>0</v>
      </c>
      <c r="H16" s="27">
        <f t="shared" si="0"/>
        <v>2</v>
      </c>
      <c r="I16" s="35" t="s">
        <v>60</v>
      </c>
    </row>
    <row r="17" spans="1:9" x14ac:dyDescent="0.2">
      <c r="A17" s="16">
        <v>8</v>
      </c>
      <c r="B17" s="32" t="s">
        <v>113</v>
      </c>
      <c r="C17" s="27" t="s">
        <v>100</v>
      </c>
      <c r="D17" s="27">
        <v>3120006616971</v>
      </c>
      <c r="E17" s="27" t="s">
        <v>101</v>
      </c>
      <c r="F17" s="29">
        <v>1</v>
      </c>
      <c r="G17" s="27">
        <v>0</v>
      </c>
      <c r="H17" s="27">
        <f t="shared" si="0"/>
        <v>1</v>
      </c>
      <c r="I17" s="35" t="s">
        <v>102</v>
      </c>
    </row>
    <row r="18" spans="1:9" x14ac:dyDescent="0.2">
      <c r="A18" s="16">
        <v>9</v>
      </c>
      <c r="B18" s="33" t="s">
        <v>114</v>
      </c>
      <c r="C18" s="27" t="s">
        <v>89</v>
      </c>
      <c r="D18" s="27">
        <v>3110001839164</v>
      </c>
      <c r="E18" s="27" t="s">
        <v>90</v>
      </c>
      <c r="F18" s="29">
        <v>1</v>
      </c>
      <c r="G18" s="27">
        <v>0</v>
      </c>
      <c r="H18" s="27">
        <f t="shared" si="0"/>
        <v>1</v>
      </c>
      <c r="I18" s="35" t="s">
        <v>91</v>
      </c>
    </row>
    <row r="19" spans="1:9" x14ac:dyDescent="0.2">
      <c r="A19" s="16">
        <v>10</v>
      </c>
      <c r="B19" s="32" t="s">
        <v>115</v>
      </c>
      <c r="C19" s="27" t="s">
        <v>75</v>
      </c>
      <c r="D19" s="27">
        <v>5330001719225</v>
      </c>
      <c r="E19" s="27" t="s">
        <v>37</v>
      </c>
      <c r="F19" s="29">
        <v>1</v>
      </c>
      <c r="G19" s="27">
        <v>0</v>
      </c>
      <c r="H19" s="27">
        <f t="shared" si="0"/>
        <v>1</v>
      </c>
      <c r="I19" s="35" t="s">
        <v>76</v>
      </c>
    </row>
    <row r="20" spans="1:9" ht="12.75" customHeight="1" x14ac:dyDescent="0.2">
      <c r="A20" s="16">
        <v>11</v>
      </c>
      <c r="B20" s="33" t="s">
        <v>116</v>
      </c>
      <c r="C20" s="27" t="s">
        <v>97</v>
      </c>
      <c r="D20" s="27">
        <v>5360007888082</v>
      </c>
      <c r="E20" s="27" t="s">
        <v>36</v>
      </c>
      <c r="F20" s="29">
        <v>1</v>
      </c>
      <c r="G20" s="27">
        <v>0</v>
      </c>
      <c r="H20" s="27">
        <f t="shared" si="0"/>
        <v>1</v>
      </c>
      <c r="I20" s="35" t="s">
        <v>98</v>
      </c>
    </row>
    <row r="21" spans="1:9" x14ac:dyDescent="0.2">
      <c r="A21" s="16">
        <v>12</v>
      </c>
      <c r="B21" s="32" t="s">
        <v>117</v>
      </c>
      <c r="C21" s="27" t="s">
        <v>68</v>
      </c>
      <c r="D21" s="27">
        <v>5330001864142</v>
      </c>
      <c r="E21" s="27" t="s">
        <v>69</v>
      </c>
      <c r="F21" s="29">
        <v>1</v>
      </c>
      <c r="G21" s="27">
        <v>0</v>
      </c>
      <c r="H21" s="27">
        <f t="shared" si="0"/>
        <v>1</v>
      </c>
      <c r="I21" s="35" t="s">
        <v>70</v>
      </c>
    </row>
    <row r="22" spans="1:9" ht="12.75" customHeight="1" x14ac:dyDescent="0.2">
      <c r="A22" s="16">
        <v>13</v>
      </c>
      <c r="B22" s="33" t="s">
        <v>118</v>
      </c>
      <c r="C22" s="27" t="s">
        <v>65</v>
      </c>
      <c r="D22" s="27">
        <v>5325002570196</v>
      </c>
      <c r="E22" s="27" t="s">
        <v>37</v>
      </c>
      <c r="F22" s="29">
        <v>2</v>
      </c>
      <c r="G22" s="27">
        <v>0</v>
      </c>
      <c r="H22" s="27">
        <f t="shared" si="0"/>
        <v>2</v>
      </c>
      <c r="I22" s="35" t="s">
        <v>66</v>
      </c>
    </row>
    <row r="23" spans="1:9" x14ac:dyDescent="0.2">
      <c r="A23" s="16">
        <v>14</v>
      </c>
      <c r="B23" s="32" t="s">
        <v>119</v>
      </c>
      <c r="C23" s="27" t="s">
        <v>93</v>
      </c>
      <c r="D23" s="27">
        <v>5315001945515</v>
      </c>
      <c r="E23" s="27" t="s">
        <v>94</v>
      </c>
      <c r="F23" s="29">
        <v>1</v>
      </c>
      <c r="G23" s="27">
        <v>0</v>
      </c>
      <c r="H23" s="27">
        <f t="shared" si="0"/>
        <v>1</v>
      </c>
      <c r="I23" s="35" t="s">
        <v>95</v>
      </c>
    </row>
    <row r="26" spans="1:9" x14ac:dyDescent="0.2">
      <c r="D26" s="9"/>
      <c r="E26" s="9"/>
      <c r="F26" s="9"/>
    </row>
    <row r="27" spans="1:9" x14ac:dyDescent="0.2">
      <c r="D27" s="9"/>
      <c r="E27" s="9"/>
      <c r="F27" s="9"/>
    </row>
    <row r="28" spans="1:9" x14ac:dyDescent="0.2">
      <c r="D28" s="9"/>
      <c r="E28" s="9"/>
      <c r="F28" s="9"/>
    </row>
    <row r="29" spans="1:9" x14ac:dyDescent="0.2">
      <c r="D29" s="9"/>
      <c r="E29" s="9"/>
      <c r="F29" s="9"/>
    </row>
    <row r="30" spans="1:9" x14ac:dyDescent="0.2">
      <c r="D30" s="9"/>
      <c r="E30" s="9"/>
      <c r="F30" s="9"/>
    </row>
    <row r="31" spans="1:9" x14ac:dyDescent="0.2">
      <c r="D31" s="9"/>
      <c r="E31" s="9"/>
      <c r="F31" s="9"/>
    </row>
  </sheetData>
  <sortState ref="A10:K23">
    <sortCondition ref="B10:B23"/>
    <sortCondition ref="I10:I2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G4" sqref="G4:M17"/>
    </sheetView>
  </sheetViews>
  <sheetFormatPr defaultRowHeight="12.75" x14ac:dyDescent="0.2"/>
  <cols>
    <col min="1" max="1" width="6.28515625" style="3" bestFit="1" customWidth="1"/>
    <col min="2" max="2" width="9.7109375" style="3" bestFit="1" customWidth="1"/>
    <col min="3" max="3" width="28.85546875" style="3" bestFit="1" customWidth="1"/>
    <col min="4" max="4" width="3.5703125" style="3" bestFit="1" customWidth="1"/>
    <col min="5" max="5" width="17.5703125" style="3" customWidth="1"/>
    <col min="6" max="6" width="14.5703125" style="7" customWidth="1"/>
    <col min="7" max="7" width="25.140625" style="3" customWidth="1"/>
    <col min="8" max="8" width="4.85546875" style="4" customWidth="1"/>
    <col min="9" max="9" width="7.7109375" style="8" customWidth="1"/>
    <col min="10" max="10" width="7.140625" style="4" customWidth="1"/>
    <col min="11" max="11" width="9.28515625" style="3" customWidth="1"/>
    <col min="12" max="12" width="10.42578125" style="4" bestFit="1" customWidth="1"/>
    <col min="13" max="13" width="29.5703125" style="4" customWidth="1"/>
    <col min="14" max="16384" width="9.140625" style="4"/>
  </cols>
  <sheetData>
    <row r="1" spans="1:13" ht="23.25" x14ac:dyDescent="0.35">
      <c r="A1" s="41" t="s">
        <v>48</v>
      </c>
      <c r="B1" s="41"/>
      <c r="C1" s="41"/>
      <c r="D1" s="20"/>
      <c r="E1" s="42" t="s">
        <v>49</v>
      </c>
      <c r="F1" s="42"/>
      <c r="G1" s="42"/>
      <c r="H1" s="42"/>
      <c r="I1" s="42"/>
      <c r="J1" s="42"/>
      <c r="K1" s="42"/>
      <c r="L1" s="21"/>
    </row>
    <row r="2" spans="1:13" ht="15" x14ac:dyDescent="0.2">
      <c r="A2" s="43" t="s">
        <v>50</v>
      </c>
      <c r="B2" s="43"/>
      <c r="C2" s="43"/>
      <c r="D2" s="20"/>
      <c r="E2" s="43" t="s">
        <v>51</v>
      </c>
      <c r="F2" s="43"/>
      <c r="G2" s="43"/>
      <c r="H2" s="43"/>
      <c r="I2" s="43"/>
      <c r="J2" s="43"/>
      <c r="K2" s="43"/>
      <c r="L2" s="21"/>
    </row>
    <row r="3" spans="1:13" ht="22.5" x14ac:dyDescent="0.2">
      <c r="A3" s="22" t="s">
        <v>34</v>
      </c>
      <c r="B3" s="23" t="s">
        <v>24</v>
      </c>
      <c r="C3" s="23" t="s">
        <v>52</v>
      </c>
      <c r="D3" s="23" t="s">
        <v>25</v>
      </c>
      <c r="E3" s="23" t="s">
        <v>0</v>
      </c>
      <c r="F3" s="23" t="s">
        <v>18</v>
      </c>
      <c r="G3" s="23" t="s">
        <v>26</v>
      </c>
      <c r="H3" s="23" t="s">
        <v>53</v>
      </c>
      <c r="I3" s="24" t="s">
        <v>27</v>
      </c>
      <c r="J3" s="23" t="s">
        <v>28</v>
      </c>
      <c r="K3" s="23" t="s">
        <v>29</v>
      </c>
      <c r="L3" s="22" t="s">
        <v>35</v>
      </c>
    </row>
    <row r="4" spans="1:13" x14ac:dyDescent="0.2">
      <c r="A4" s="25" t="s">
        <v>54</v>
      </c>
      <c r="B4" s="25" t="s">
        <v>55</v>
      </c>
      <c r="C4" s="25" t="s">
        <v>56</v>
      </c>
      <c r="D4" s="26" t="s">
        <v>31</v>
      </c>
      <c r="E4" s="25" t="s">
        <v>57</v>
      </c>
      <c r="F4" s="26" t="s">
        <v>58</v>
      </c>
      <c r="G4" s="26" t="s">
        <v>33</v>
      </c>
      <c r="H4" s="26" t="s">
        <v>59</v>
      </c>
      <c r="I4" s="25">
        <v>1</v>
      </c>
      <c r="J4" s="25">
        <f>H4*I4</f>
        <v>2</v>
      </c>
      <c r="K4" s="26" t="s">
        <v>60</v>
      </c>
      <c r="L4" s="25"/>
      <c r="M4" s="4" t="s">
        <v>38</v>
      </c>
    </row>
    <row r="5" spans="1:13" x14ac:dyDescent="0.2">
      <c r="A5" s="25" t="s">
        <v>54</v>
      </c>
      <c r="B5" s="25" t="s">
        <v>55</v>
      </c>
      <c r="C5" s="25" t="s">
        <v>56</v>
      </c>
      <c r="D5" s="26" t="s">
        <v>31</v>
      </c>
      <c r="E5" s="25" t="s">
        <v>61</v>
      </c>
      <c r="F5" s="26" t="s">
        <v>62</v>
      </c>
      <c r="G5" s="26" t="s">
        <v>32</v>
      </c>
      <c r="H5" s="26" t="s">
        <v>59</v>
      </c>
      <c r="I5" s="25">
        <v>1</v>
      </c>
      <c r="J5" s="25">
        <f t="shared" ref="J5:J17" si="0">H5*I5</f>
        <v>2</v>
      </c>
      <c r="K5" s="26" t="s">
        <v>63</v>
      </c>
      <c r="L5" s="25"/>
      <c r="M5" s="4" t="s">
        <v>39</v>
      </c>
    </row>
    <row r="6" spans="1:13" x14ac:dyDescent="0.2">
      <c r="A6" s="25" t="s">
        <v>54</v>
      </c>
      <c r="B6" s="25" t="s">
        <v>55</v>
      </c>
      <c r="C6" s="25" t="s">
        <v>56</v>
      </c>
      <c r="D6" s="26" t="s">
        <v>31</v>
      </c>
      <c r="E6" s="25" t="s">
        <v>64</v>
      </c>
      <c r="F6" s="26" t="s">
        <v>65</v>
      </c>
      <c r="G6" s="26" t="s">
        <v>37</v>
      </c>
      <c r="H6" s="26" t="s">
        <v>59</v>
      </c>
      <c r="I6" s="25">
        <v>1</v>
      </c>
      <c r="J6" s="25">
        <f t="shared" si="0"/>
        <v>2</v>
      </c>
      <c r="K6" s="26" t="s">
        <v>66</v>
      </c>
      <c r="L6" s="25"/>
      <c r="M6" s="4" t="s">
        <v>38</v>
      </c>
    </row>
    <row r="7" spans="1:13" x14ac:dyDescent="0.2">
      <c r="A7" s="25" t="s">
        <v>54</v>
      </c>
      <c r="B7" s="25" t="s">
        <v>55</v>
      </c>
      <c r="C7" s="25" t="s">
        <v>56</v>
      </c>
      <c r="D7" s="26" t="s">
        <v>31</v>
      </c>
      <c r="E7" s="25" t="s">
        <v>67</v>
      </c>
      <c r="F7" s="26" t="s">
        <v>68</v>
      </c>
      <c r="G7" s="26" t="s">
        <v>69</v>
      </c>
      <c r="H7" s="26" t="s">
        <v>30</v>
      </c>
      <c r="I7" s="25">
        <v>1</v>
      </c>
      <c r="J7" s="25">
        <f t="shared" si="0"/>
        <v>1</v>
      </c>
      <c r="K7" s="26" t="s">
        <v>70</v>
      </c>
      <c r="L7" s="25"/>
      <c r="M7" s="4" t="s">
        <v>40</v>
      </c>
    </row>
    <row r="8" spans="1:13" x14ac:dyDescent="0.2">
      <c r="A8" s="25" t="s">
        <v>54</v>
      </c>
      <c r="B8" s="25" t="s">
        <v>55</v>
      </c>
      <c r="C8" s="25" t="s">
        <v>56</v>
      </c>
      <c r="D8" s="26" t="s">
        <v>31</v>
      </c>
      <c r="E8" s="25" t="s">
        <v>71</v>
      </c>
      <c r="F8" s="26" t="s">
        <v>72</v>
      </c>
      <c r="G8" s="26" t="s">
        <v>73</v>
      </c>
      <c r="H8" s="26" t="s">
        <v>30</v>
      </c>
      <c r="I8" s="25">
        <v>1</v>
      </c>
      <c r="J8" s="25">
        <f t="shared" si="0"/>
        <v>1</v>
      </c>
      <c r="K8" s="26" t="s">
        <v>74</v>
      </c>
      <c r="L8" s="25"/>
      <c r="M8" s="4" t="s">
        <v>41</v>
      </c>
    </row>
    <row r="9" spans="1:13" x14ac:dyDescent="0.2">
      <c r="A9" s="25" t="s">
        <v>54</v>
      </c>
      <c r="B9" s="25" t="s">
        <v>55</v>
      </c>
      <c r="C9" s="25" t="s">
        <v>56</v>
      </c>
      <c r="D9" s="26" t="s">
        <v>31</v>
      </c>
      <c r="E9" s="25">
        <v>5330001719225</v>
      </c>
      <c r="F9" s="26" t="s">
        <v>75</v>
      </c>
      <c r="G9" s="26" t="s">
        <v>37</v>
      </c>
      <c r="H9" s="26" t="s">
        <v>30</v>
      </c>
      <c r="I9" s="25">
        <v>1</v>
      </c>
      <c r="J9" s="25">
        <f t="shared" si="0"/>
        <v>1</v>
      </c>
      <c r="K9" s="26" t="s">
        <v>76</v>
      </c>
      <c r="L9" s="25"/>
      <c r="M9" s="4" t="s">
        <v>38</v>
      </c>
    </row>
    <row r="10" spans="1:13" x14ac:dyDescent="0.2">
      <c r="A10" s="25" t="s">
        <v>54</v>
      </c>
      <c r="B10" s="25" t="s">
        <v>55</v>
      </c>
      <c r="C10" s="25" t="s">
        <v>56</v>
      </c>
      <c r="D10" s="26" t="s">
        <v>31</v>
      </c>
      <c r="E10" s="25" t="s">
        <v>77</v>
      </c>
      <c r="F10" s="26" t="s">
        <v>78</v>
      </c>
      <c r="G10" s="26" t="s">
        <v>73</v>
      </c>
      <c r="H10" s="26" t="s">
        <v>30</v>
      </c>
      <c r="I10" s="25">
        <v>1</v>
      </c>
      <c r="J10" s="25">
        <f t="shared" si="0"/>
        <v>1</v>
      </c>
      <c r="K10" s="26" t="s">
        <v>79</v>
      </c>
      <c r="L10" s="25"/>
      <c r="M10" s="4" t="s">
        <v>42</v>
      </c>
    </row>
    <row r="11" spans="1:13" x14ac:dyDescent="0.2">
      <c r="A11" s="25" t="s">
        <v>54</v>
      </c>
      <c r="B11" s="25" t="s">
        <v>55</v>
      </c>
      <c r="C11" s="25" t="s">
        <v>56</v>
      </c>
      <c r="D11" s="26" t="s">
        <v>31</v>
      </c>
      <c r="E11" s="25" t="s">
        <v>80</v>
      </c>
      <c r="F11" s="26" t="s">
        <v>81</v>
      </c>
      <c r="G11" s="26" t="s">
        <v>37</v>
      </c>
      <c r="H11" s="26" t="s">
        <v>30</v>
      </c>
      <c r="I11" s="25">
        <v>1</v>
      </c>
      <c r="J11" s="25">
        <f t="shared" si="0"/>
        <v>1</v>
      </c>
      <c r="K11" s="26" t="s">
        <v>82</v>
      </c>
      <c r="L11" s="25"/>
      <c r="M11" s="4" t="s">
        <v>43</v>
      </c>
    </row>
    <row r="12" spans="1:13" x14ac:dyDescent="0.2">
      <c r="A12" s="25" t="s">
        <v>54</v>
      </c>
      <c r="B12" s="25" t="s">
        <v>55</v>
      </c>
      <c r="C12" s="25" t="s">
        <v>56</v>
      </c>
      <c r="D12" s="26" t="s">
        <v>31</v>
      </c>
      <c r="E12" s="25" t="s">
        <v>83</v>
      </c>
      <c r="F12" s="26" t="s">
        <v>84</v>
      </c>
      <c r="G12" s="26" t="s">
        <v>73</v>
      </c>
      <c r="H12" s="26" t="s">
        <v>30</v>
      </c>
      <c r="I12" s="25">
        <v>1</v>
      </c>
      <c r="J12" s="25">
        <f t="shared" si="0"/>
        <v>1</v>
      </c>
      <c r="K12" s="26" t="s">
        <v>85</v>
      </c>
      <c r="L12" s="25"/>
      <c r="M12" s="4" t="s">
        <v>44</v>
      </c>
    </row>
    <row r="13" spans="1:13" x14ac:dyDescent="0.2">
      <c r="A13" s="25" t="s">
        <v>54</v>
      </c>
      <c r="B13" s="25" t="s">
        <v>55</v>
      </c>
      <c r="C13" s="25" t="s">
        <v>56</v>
      </c>
      <c r="D13" s="26" t="s">
        <v>31</v>
      </c>
      <c r="E13" s="25" t="s">
        <v>86</v>
      </c>
      <c r="F13" s="26" t="s">
        <v>87</v>
      </c>
      <c r="G13" s="26" t="s">
        <v>73</v>
      </c>
      <c r="H13" s="26" t="s">
        <v>30</v>
      </c>
      <c r="I13" s="25">
        <v>1</v>
      </c>
      <c r="J13" s="25">
        <f t="shared" si="0"/>
        <v>1</v>
      </c>
      <c r="K13" s="26" t="s">
        <v>88</v>
      </c>
      <c r="L13" s="25"/>
      <c r="M13" s="4" t="s">
        <v>44</v>
      </c>
    </row>
    <row r="14" spans="1:13" x14ac:dyDescent="0.2">
      <c r="A14" s="25" t="s">
        <v>54</v>
      </c>
      <c r="B14" s="25" t="s">
        <v>55</v>
      </c>
      <c r="C14" s="25" t="s">
        <v>56</v>
      </c>
      <c r="D14" s="26" t="s">
        <v>31</v>
      </c>
      <c r="E14" s="25">
        <v>3110001839164</v>
      </c>
      <c r="F14" s="26" t="s">
        <v>89</v>
      </c>
      <c r="G14" s="26" t="s">
        <v>90</v>
      </c>
      <c r="H14" s="26" t="s">
        <v>30</v>
      </c>
      <c r="I14" s="25">
        <v>1</v>
      </c>
      <c r="J14" s="25">
        <f t="shared" si="0"/>
        <v>1</v>
      </c>
      <c r="K14" s="26" t="s">
        <v>91</v>
      </c>
      <c r="L14" s="25"/>
      <c r="M14" s="4" t="s">
        <v>45</v>
      </c>
    </row>
    <row r="15" spans="1:13" x14ac:dyDescent="0.2">
      <c r="A15" s="25" t="s">
        <v>54</v>
      </c>
      <c r="B15" s="25" t="s">
        <v>55</v>
      </c>
      <c r="C15" s="25" t="s">
        <v>56</v>
      </c>
      <c r="D15" s="26" t="s">
        <v>31</v>
      </c>
      <c r="E15" s="25" t="s">
        <v>92</v>
      </c>
      <c r="F15" s="26" t="s">
        <v>93</v>
      </c>
      <c r="G15" s="26" t="s">
        <v>94</v>
      </c>
      <c r="H15" s="26" t="s">
        <v>30</v>
      </c>
      <c r="I15" s="25">
        <v>1</v>
      </c>
      <c r="J15" s="25">
        <f t="shared" si="0"/>
        <v>1</v>
      </c>
      <c r="K15" s="26" t="s">
        <v>95</v>
      </c>
      <c r="L15" s="25"/>
      <c r="M15" s="4" t="s">
        <v>44</v>
      </c>
    </row>
    <row r="16" spans="1:13" x14ac:dyDescent="0.2">
      <c r="A16" s="25" t="s">
        <v>54</v>
      </c>
      <c r="B16" s="25" t="s">
        <v>55</v>
      </c>
      <c r="C16" s="25" t="s">
        <v>56</v>
      </c>
      <c r="D16" s="26" t="s">
        <v>31</v>
      </c>
      <c r="E16" s="25" t="s">
        <v>96</v>
      </c>
      <c r="F16" s="26" t="s">
        <v>97</v>
      </c>
      <c r="G16" s="26" t="s">
        <v>36</v>
      </c>
      <c r="H16" s="26" t="s">
        <v>30</v>
      </c>
      <c r="I16" s="25">
        <v>1</v>
      </c>
      <c r="J16" s="25">
        <f t="shared" si="0"/>
        <v>1</v>
      </c>
      <c r="K16" s="26" t="s">
        <v>98</v>
      </c>
      <c r="L16" s="25"/>
      <c r="M16" s="4" t="s">
        <v>46</v>
      </c>
    </row>
    <row r="17" spans="1:13" x14ac:dyDescent="0.2">
      <c r="A17" s="25" t="s">
        <v>54</v>
      </c>
      <c r="B17" s="25" t="s">
        <v>55</v>
      </c>
      <c r="C17" s="25" t="s">
        <v>56</v>
      </c>
      <c r="D17" s="26" t="s">
        <v>31</v>
      </c>
      <c r="E17" s="25" t="s">
        <v>99</v>
      </c>
      <c r="F17" s="26" t="s">
        <v>100</v>
      </c>
      <c r="G17" s="26" t="s">
        <v>101</v>
      </c>
      <c r="H17" s="26" t="s">
        <v>30</v>
      </c>
      <c r="I17" s="25">
        <v>1</v>
      </c>
      <c r="J17" s="25">
        <f t="shared" si="0"/>
        <v>1</v>
      </c>
      <c r="K17" s="26" t="s">
        <v>102</v>
      </c>
      <c r="L17" s="25"/>
      <c r="M17" s="4" t="s">
        <v>47</v>
      </c>
    </row>
  </sheetData>
  <sortState ref="A4:N43">
    <sortCondition ref="E4:E43"/>
  </sortState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10" sqref="D1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28" t="s">
        <v>3</v>
      </c>
      <c r="D1" s="10" t="s">
        <v>104</v>
      </c>
      <c r="E1" s="18"/>
      <c r="F1" s="18"/>
      <c r="G1" s="11" t="s">
        <v>4</v>
      </c>
      <c r="H1" s="13" t="s">
        <v>120</v>
      </c>
    </row>
    <row r="2" spans="1:9" x14ac:dyDescent="0.2">
      <c r="A2" s="13"/>
      <c r="B2" s="13"/>
      <c r="C2" s="28" t="s">
        <v>6</v>
      </c>
      <c r="D2" s="37" t="s">
        <v>49</v>
      </c>
      <c r="E2" s="38"/>
      <c r="F2" s="18"/>
      <c r="G2" s="11" t="s">
        <v>7</v>
      </c>
      <c r="H2" s="31">
        <v>42025</v>
      </c>
    </row>
    <row r="3" spans="1:9" x14ac:dyDescent="0.2">
      <c r="A3" s="13"/>
      <c r="B3" s="13"/>
      <c r="C3" s="28" t="s">
        <v>8</v>
      </c>
      <c r="D3" s="12" t="s">
        <v>21</v>
      </c>
      <c r="E3" s="13" t="s">
        <v>141</v>
      </c>
      <c r="F3" s="18"/>
      <c r="G3" s="18"/>
      <c r="H3" s="18"/>
      <c r="I3" s="18"/>
    </row>
    <row r="4" spans="1:9" x14ac:dyDescent="0.2">
      <c r="A4" s="13"/>
      <c r="B4" s="13"/>
      <c r="C4" s="28" t="s">
        <v>9</v>
      </c>
      <c r="D4" s="2" t="s">
        <v>22</v>
      </c>
      <c r="E4" s="28"/>
      <c r="F4" s="18"/>
      <c r="G4" s="18"/>
      <c r="H4" s="18"/>
      <c r="I4" s="18"/>
    </row>
    <row r="5" spans="1:9" x14ac:dyDescent="0.2">
      <c r="A5" s="13"/>
      <c r="B5" s="13" t="s">
        <v>17</v>
      </c>
      <c r="C5" s="28" t="s">
        <v>10</v>
      </c>
      <c r="D5" s="39" t="s">
        <v>142</v>
      </c>
      <c r="E5" s="40"/>
      <c r="F5" s="40"/>
      <c r="G5" s="18"/>
      <c r="H5" s="18"/>
      <c r="I5" s="18"/>
    </row>
    <row r="6" spans="1:9" x14ac:dyDescent="0.2">
      <c r="A6" s="13"/>
      <c r="B6" s="13" t="s">
        <v>23</v>
      </c>
      <c r="C6" s="28" t="s">
        <v>11</v>
      </c>
      <c r="D6" s="12">
        <v>24</v>
      </c>
      <c r="E6" s="13" t="s">
        <v>55</v>
      </c>
      <c r="F6" s="18"/>
      <c r="G6" s="18"/>
      <c r="H6" s="18"/>
      <c r="I6" s="18"/>
    </row>
    <row r="7" spans="1:9" x14ac:dyDescent="0.2">
      <c r="A7" s="13"/>
      <c r="B7" s="13"/>
      <c r="C7" s="28" t="s">
        <v>12</v>
      </c>
      <c r="D7" s="12">
        <v>2</v>
      </c>
      <c r="F7" s="18"/>
      <c r="G7" s="18"/>
      <c r="H7" s="18"/>
      <c r="I7" s="18"/>
    </row>
    <row r="8" spans="1:9" x14ac:dyDescent="0.2">
      <c r="A8" s="13"/>
      <c r="B8" s="13"/>
      <c r="C8" s="28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16">
        <v>1</v>
      </c>
      <c r="B10" s="32" t="s">
        <v>107</v>
      </c>
      <c r="C10" s="25" t="s">
        <v>87</v>
      </c>
      <c r="D10" s="25">
        <v>5331008045695</v>
      </c>
      <c r="E10" s="25" t="s">
        <v>73</v>
      </c>
      <c r="F10" s="30">
        <v>2</v>
      </c>
      <c r="G10" s="25">
        <f t="shared" ref="G10:G26" si="0">F10*1</f>
        <v>2</v>
      </c>
      <c r="H10" s="34" t="s">
        <v>88</v>
      </c>
    </row>
    <row r="11" spans="1:9" x14ac:dyDescent="0.2">
      <c r="A11" s="36">
        <v>2</v>
      </c>
      <c r="B11" s="33" t="s">
        <v>129</v>
      </c>
      <c r="C11" s="27" t="s">
        <v>130</v>
      </c>
      <c r="D11" s="27">
        <v>5331002518839</v>
      </c>
      <c r="E11" s="27" t="s">
        <v>73</v>
      </c>
      <c r="F11" s="29">
        <v>1</v>
      </c>
      <c r="G11" s="27">
        <f t="shared" si="0"/>
        <v>1</v>
      </c>
      <c r="H11" s="35" t="s">
        <v>131</v>
      </c>
    </row>
    <row r="12" spans="1:9" x14ac:dyDescent="0.2">
      <c r="A12" s="36">
        <v>3</v>
      </c>
      <c r="B12" s="33" t="s">
        <v>135</v>
      </c>
      <c r="C12" s="27" t="s">
        <v>136</v>
      </c>
      <c r="D12" s="27">
        <v>5331005793156</v>
      </c>
      <c r="E12" s="27" t="s">
        <v>73</v>
      </c>
      <c r="F12" s="29">
        <v>1</v>
      </c>
      <c r="G12" s="27">
        <f t="shared" si="0"/>
        <v>1</v>
      </c>
      <c r="H12" s="35" t="s">
        <v>74</v>
      </c>
    </row>
    <row r="13" spans="1:9" x14ac:dyDescent="0.2">
      <c r="A13" s="36">
        <v>4</v>
      </c>
      <c r="B13" s="33" t="s">
        <v>139</v>
      </c>
      <c r="C13" s="27" t="s">
        <v>140</v>
      </c>
      <c r="D13" s="27">
        <v>5330005822111</v>
      </c>
      <c r="E13" s="27" t="s">
        <v>143</v>
      </c>
      <c r="F13" s="29">
        <v>1</v>
      </c>
      <c r="G13" s="27">
        <f t="shared" si="0"/>
        <v>1</v>
      </c>
      <c r="H13" s="35" t="s">
        <v>70</v>
      </c>
    </row>
    <row r="14" spans="1:9" x14ac:dyDescent="0.2">
      <c r="A14" s="36">
        <v>5</v>
      </c>
      <c r="B14" s="33" t="s">
        <v>121</v>
      </c>
      <c r="C14" s="27" t="s">
        <v>122</v>
      </c>
      <c r="D14" s="27">
        <v>5340008265986</v>
      </c>
      <c r="E14" s="27" t="s">
        <v>144</v>
      </c>
      <c r="F14" s="29">
        <v>1</v>
      </c>
      <c r="G14" s="27">
        <f t="shared" si="0"/>
        <v>1</v>
      </c>
      <c r="H14" s="35" t="s">
        <v>124</v>
      </c>
    </row>
    <row r="15" spans="1:9" x14ac:dyDescent="0.2">
      <c r="A15" s="16">
        <v>6</v>
      </c>
      <c r="B15" s="32" t="s">
        <v>106</v>
      </c>
      <c r="C15" s="27" t="s">
        <v>134</v>
      </c>
      <c r="D15" s="27">
        <v>5331005596182</v>
      </c>
      <c r="E15" s="27" t="s">
        <v>73</v>
      </c>
      <c r="F15" s="29">
        <v>1</v>
      </c>
      <c r="G15" s="27">
        <f t="shared" si="0"/>
        <v>1</v>
      </c>
      <c r="H15" s="35" t="s">
        <v>85</v>
      </c>
    </row>
    <row r="16" spans="1:9" x14ac:dyDescent="0.2">
      <c r="A16" s="36">
        <v>7</v>
      </c>
      <c r="B16" s="33" t="s">
        <v>137</v>
      </c>
      <c r="C16" s="27" t="s">
        <v>138</v>
      </c>
      <c r="D16" s="27">
        <v>5331005797911</v>
      </c>
      <c r="E16" s="27" t="s">
        <v>73</v>
      </c>
      <c r="F16" s="29">
        <v>1</v>
      </c>
      <c r="G16" s="27">
        <f t="shared" si="0"/>
        <v>1</v>
      </c>
      <c r="H16" s="35" t="s">
        <v>79</v>
      </c>
    </row>
    <row r="17" spans="1:8" x14ac:dyDescent="0.2">
      <c r="A17" s="36">
        <v>8</v>
      </c>
      <c r="B17" s="32" t="s">
        <v>132</v>
      </c>
      <c r="C17" s="27" t="s">
        <v>133</v>
      </c>
      <c r="D17" s="27">
        <v>5330010578870</v>
      </c>
      <c r="E17" s="27" t="s">
        <v>143</v>
      </c>
      <c r="F17" s="29">
        <v>1</v>
      </c>
      <c r="G17" s="27">
        <f t="shared" si="0"/>
        <v>1</v>
      </c>
      <c r="H17" s="35" t="s">
        <v>82</v>
      </c>
    </row>
    <row r="18" spans="1:8" x14ac:dyDescent="0.2">
      <c r="A18" s="36">
        <v>9</v>
      </c>
      <c r="B18" s="32" t="s">
        <v>125</v>
      </c>
      <c r="C18" s="27" t="s">
        <v>126</v>
      </c>
      <c r="D18" s="27">
        <v>5330006186845</v>
      </c>
      <c r="E18" s="27" t="s">
        <v>143</v>
      </c>
      <c r="F18" s="29">
        <v>2</v>
      </c>
      <c r="G18" s="27">
        <f t="shared" si="0"/>
        <v>2</v>
      </c>
      <c r="H18" s="35" t="s">
        <v>128</v>
      </c>
    </row>
    <row r="19" spans="1:8" x14ac:dyDescent="0.2">
      <c r="A19" s="16">
        <v>10</v>
      </c>
      <c r="B19" s="33" t="s">
        <v>108</v>
      </c>
      <c r="C19" s="27" t="s">
        <v>62</v>
      </c>
      <c r="D19" s="27">
        <v>5310000453296</v>
      </c>
      <c r="E19" s="27" t="s">
        <v>32</v>
      </c>
      <c r="F19" s="29">
        <v>2</v>
      </c>
      <c r="G19" s="27">
        <f t="shared" si="0"/>
        <v>2</v>
      </c>
      <c r="H19" s="35" t="s">
        <v>63</v>
      </c>
    </row>
    <row r="20" spans="1:8" x14ac:dyDescent="0.2">
      <c r="A20" s="16">
        <v>11</v>
      </c>
      <c r="B20" s="33" t="s">
        <v>112</v>
      </c>
      <c r="C20" s="27" t="s">
        <v>58</v>
      </c>
      <c r="D20" s="27">
        <v>5305000889044</v>
      </c>
      <c r="E20" s="27" t="s">
        <v>33</v>
      </c>
      <c r="F20" s="29">
        <v>2</v>
      </c>
      <c r="G20" s="27">
        <f t="shared" si="0"/>
        <v>2</v>
      </c>
      <c r="H20" s="35" t="s">
        <v>60</v>
      </c>
    </row>
    <row r="21" spans="1:8" x14ac:dyDescent="0.2">
      <c r="A21" s="16">
        <v>12</v>
      </c>
      <c r="B21" s="32" t="s">
        <v>113</v>
      </c>
      <c r="C21" s="27" t="s">
        <v>100</v>
      </c>
      <c r="D21" s="27">
        <v>3120006616971</v>
      </c>
      <c r="E21" s="27" t="s">
        <v>101</v>
      </c>
      <c r="F21" s="29">
        <v>1</v>
      </c>
      <c r="G21" s="27">
        <f t="shared" si="0"/>
        <v>1</v>
      </c>
      <c r="H21" s="35" t="s">
        <v>102</v>
      </c>
    </row>
    <row r="22" spans="1:8" x14ac:dyDescent="0.2">
      <c r="A22" s="16">
        <v>13</v>
      </c>
      <c r="B22" s="33" t="s">
        <v>114</v>
      </c>
      <c r="C22" s="27" t="s">
        <v>89</v>
      </c>
      <c r="D22" s="27">
        <v>3110001839164</v>
      </c>
      <c r="E22" s="27" t="s">
        <v>90</v>
      </c>
      <c r="F22" s="29">
        <v>1</v>
      </c>
      <c r="G22" s="27">
        <f t="shared" si="0"/>
        <v>1</v>
      </c>
      <c r="H22" s="35" t="s">
        <v>91</v>
      </c>
    </row>
    <row r="23" spans="1:8" x14ac:dyDescent="0.2">
      <c r="A23" s="16">
        <v>14</v>
      </c>
      <c r="B23" s="32" t="s">
        <v>115</v>
      </c>
      <c r="C23" s="27" t="s">
        <v>75</v>
      </c>
      <c r="D23" s="27">
        <v>5330001719225</v>
      </c>
      <c r="E23" s="27" t="s">
        <v>37</v>
      </c>
      <c r="F23" s="29">
        <v>1</v>
      </c>
      <c r="G23" s="27">
        <f t="shared" si="0"/>
        <v>1</v>
      </c>
      <c r="H23" s="35" t="s">
        <v>76</v>
      </c>
    </row>
    <row r="24" spans="1:8" x14ac:dyDescent="0.2">
      <c r="A24" s="16">
        <v>15</v>
      </c>
      <c r="B24" s="33" t="s">
        <v>116</v>
      </c>
      <c r="C24" s="27" t="s">
        <v>97</v>
      </c>
      <c r="D24" s="27">
        <v>5360007888082</v>
      </c>
      <c r="E24" s="27" t="s">
        <v>36</v>
      </c>
      <c r="F24" s="29">
        <v>1</v>
      </c>
      <c r="G24" s="27">
        <f t="shared" si="0"/>
        <v>1</v>
      </c>
      <c r="H24" s="35" t="s">
        <v>98</v>
      </c>
    </row>
    <row r="25" spans="1:8" x14ac:dyDescent="0.2">
      <c r="A25" s="16">
        <v>16</v>
      </c>
      <c r="B25" s="33" t="s">
        <v>118</v>
      </c>
      <c r="C25" s="27" t="s">
        <v>65</v>
      </c>
      <c r="D25" s="27">
        <v>5325002570196</v>
      </c>
      <c r="E25" s="27" t="s">
        <v>37</v>
      </c>
      <c r="F25" s="29">
        <v>2</v>
      </c>
      <c r="G25" s="27">
        <f t="shared" si="0"/>
        <v>2</v>
      </c>
      <c r="H25" s="35" t="s">
        <v>66</v>
      </c>
    </row>
    <row r="26" spans="1:8" x14ac:dyDescent="0.2">
      <c r="A26" s="16">
        <v>17</v>
      </c>
      <c r="B26" s="32" t="s">
        <v>119</v>
      </c>
      <c r="C26" s="27" t="s">
        <v>93</v>
      </c>
      <c r="D26" s="27">
        <v>5315001945515</v>
      </c>
      <c r="E26" s="27" t="s">
        <v>94</v>
      </c>
      <c r="F26" s="29">
        <v>1</v>
      </c>
      <c r="G26" s="27">
        <f t="shared" si="0"/>
        <v>1</v>
      </c>
      <c r="H26" s="35" t="s">
        <v>95</v>
      </c>
    </row>
  </sheetData>
  <sortState ref="A10:I2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F38" sqref="F38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9.8554687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2" t="s">
        <v>107</v>
      </c>
      <c r="B2" s="25" t="s">
        <v>87</v>
      </c>
      <c r="C2" s="25">
        <v>5331008045695</v>
      </c>
      <c r="D2" s="25" t="s">
        <v>73</v>
      </c>
      <c r="E2" s="30">
        <v>2</v>
      </c>
      <c r="F2" s="25">
        <v>0</v>
      </c>
      <c r="G2" s="25">
        <f t="shared" ref="G2:G18" si="0">E2*1</f>
        <v>2</v>
      </c>
      <c r="H2" s="34" t="s">
        <v>88</v>
      </c>
    </row>
    <row r="3" spans="1:8" x14ac:dyDescent="0.2">
      <c r="A3" s="33" t="s">
        <v>129</v>
      </c>
      <c r="B3" s="27" t="s">
        <v>130</v>
      </c>
      <c r="C3" s="27">
        <v>5331002518839</v>
      </c>
      <c r="D3" s="27" t="s">
        <v>73</v>
      </c>
      <c r="E3" s="29">
        <v>1</v>
      </c>
      <c r="F3" s="27">
        <v>0</v>
      </c>
      <c r="G3" s="27">
        <f t="shared" si="0"/>
        <v>1</v>
      </c>
      <c r="H3" s="35" t="s">
        <v>131</v>
      </c>
    </row>
    <row r="4" spans="1:8" x14ac:dyDescent="0.2">
      <c r="A4" s="33" t="s">
        <v>135</v>
      </c>
      <c r="B4" s="27" t="s">
        <v>136</v>
      </c>
      <c r="C4" s="27">
        <v>5331005793156</v>
      </c>
      <c r="D4" s="27" t="s">
        <v>73</v>
      </c>
      <c r="E4" s="29">
        <v>1</v>
      </c>
      <c r="F4" s="27">
        <v>0</v>
      </c>
      <c r="G4" s="27">
        <f t="shared" si="0"/>
        <v>1</v>
      </c>
      <c r="H4" s="35" t="s">
        <v>74</v>
      </c>
    </row>
    <row r="5" spans="1:8" x14ac:dyDescent="0.2">
      <c r="A5" s="33" t="s">
        <v>139</v>
      </c>
      <c r="B5" s="27" t="s">
        <v>140</v>
      </c>
      <c r="C5" s="27">
        <v>5330005822111</v>
      </c>
      <c r="D5" s="27" t="s">
        <v>127</v>
      </c>
      <c r="E5" s="29">
        <v>1</v>
      </c>
      <c r="F5" s="27">
        <v>0</v>
      </c>
      <c r="G5" s="27">
        <f t="shared" si="0"/>
        <v>1</v>
      </c>
      <c r="H5" s="35" t="s">
        <v>70</v>
      </c>
    </row>
    <row r="6" spans="1:8" x14ac:dyDescent="0.2">
      <c r="A6" s="33" t="s">
        <v>121</v>
      </c>
      <c r="B6" s="27" t="s">
        <v>122</v>
      </c>
      <c r="C6" s="27">
        <v>5340008265986</v>
      </c>
      <c r="D6" s="27" t="s">
        <v>123</v>
      </c>
      <c r="E6" s="29">
        <v>1</v>
      </c>
      <c r="F6" s="27">
        <v>0</v>
      </c>
      <c r="G6" s="27">
        <f t="shared" si="0"/>
        <v>1</v>
      </c>
      <c r="H6" s="35" t="s">
        <v>124</v>
      </c>
    </row>
    <row r="7" spans="1:8" x14ac:dyDescent="0.2">
      <c r="A7" s="32" t="s">
        <v>106</v>
      </c>
      <c r="B7" s="27" t="s">
        <v>134</v>
      </c>
      <c r="C7" s="27">
        <v>5331005596182</v>
      </c>
      <c r="D7" s="27" t="s">
        <v>73</v>
      </c>
      <c r="E7" s="29">
        <v>1</v>
      </c>
      <c r="F7" s="27">
        <v>0</v>
      </c>
      <c r="G7" s="27">
        <f t="shared" si="0"/>
        <v>1</v>
      </c>
      <c r="H7" s="35" t="s">
        <v>85</v>
      </c>
    </row>
    <row r="8" spans="1:8" x14ac:dyDescent="0.2">
      <c r="A8" s="33" t="s">
        <v>137</v>
      </c>
      <c r="B8" s="27" t="s">
        <v>138</v>
      </c>
      <c r="C8" s="27">
        <v>5331005797911</v>
      </c>
      <c r="D8" s="27" t="s">
        <v>73</v>
      </c>
      <c r="E8" s="29">
        <v>1</v>
      </c>
      <c r="F8" s="27">
        <v>0</v>
      </c>
      <c r="G8" s="27">
        <f t="shared" si="0"/>
        <v>1</v>
      </c>
      <c r="H8" s="35" t="s">
        <v>79</v>
      </c>
    </row>
    <row r="9" spans="1:8" x14ac:dyDescent="0.2">
      <c r="A9" s="32" t="s">
        <v>132</v>
      </c>
      <c r="B9" s="27" t="s">
        <v>133</v>
      </c>
      <c r="C9" s="27">
        <v>5330010578870</v>
      </c>
      <c r="D9" s="27" t="s">
        <v>127</v>
      </c>
      <c r="E9" s="29">
        <v>1</v>
      </c>
      <c r="F9" s="27">
        <v>0</v>
      </c>
      <c r="G9" s="27">
        <f t="shared" si="0"/>
        <v>1</v>
      </c>
      <c r="H9" s="35" t="s">
        <v>82</v>
      </c>
    </row>
    <row r="10" spans="1:8" x14ac:dyDescent="0.2">
      <c r="A10" s="32" t="s">
        <v>125</v>
      </c>
      <c r="B10" s="27" t="s">
        <v>126</v>
      </c>
      <c r="C10" s="27">
        <v>5330006186845</v>
      </c>
      <c r="D10" s="27" t="s">
        <v>127</v>
      </c>
      <c r="E10" s="29">
        <v>2</v>
      </c>
      <c r="F10" s="27">
        <v>0</v>
      </c>
      <c r="G10" s="27">
        <f t="shared" si="0"/>
        <v>2</v>
      </c>
      <c r="H10" s="35" t="s">
        <v>128</v>
      </c>
    </row>
    <row r="11" spans="1:8" x14ac:dyDescent="0.2">
      <c r="A11" s="33" t="s">
        <v>108</v>
      </c>
      <c r="B11" s="27" t="s">
        <v>62</v>
      </c>
      <c r="C11" s="27">
        <v>5310000453296</v>
      </c>
      <c r="D11" s="27" t="s">
        <v>32</v>
      </c>
      <c r="E11" s="29">
        <v>2</v>
      </c>
      <c r="F11" s="27">
        <v>0</v>
      </c>
      <c r="G11" s="27">
        <f t="shared" si="0"/>
        <v>2</v>
      </c>
      <c r="H11" s="35" t="s">
        <v>63</v>
      </c>
    </row>
    <row r="12" spans="1:8" x14ac:dyDescent="0.2">
      <c r="A12" s="33" t="s">
        <v>112</v>
      </c>
      <c r="B12" s="27" t="s">
        <v>58</v>
      </c>
      <c r="C12" s="27">
        <v>5305000889044</v>
      </c>
      <c r="D12" s="27" t="s">
        <v>33</v>
      </c>
      <c r="E12" s="29">
        <v>2</v>
      </c>
      <c r="F12" s="27">
        <v>0</v>
      </c>
      <c r="G12" s="27">
        <f t="shared" si="0"/>
        <v>2</v>
      </c>
      <c r="H12" s="35" t="s">
        <v>60</v>
      </c>
    </row>
    <row r="13" spans="1:8" x14ac:dyDescent="0.2">
      <c r="A13" s="32" t="s">
        <v>113</v>
      </c>
      <c r="B13" s="27" t="s">
        <v>100</v>
      </c>
      <c r="C13" s="27">
        <v>3120006616971</v>
      </c>
      <c r="D13" s="27" t="s">
        <v>101</v>
      </c>
      <c r="E13" s="29">
        <v>1</v>
      </c>
      <c r="F13" s="27">
        <v>0</v>
      </c>
      <c r="G13" s="27">
        <f t="shared" si="0"/>
        <v>1</v>
      </c>
      <c r="H13" s="35" t="s">
        <v>102</v>
      </c>
    </row>
    <row r="14" spans="1:8" x14ac:dyDescent="0.2">
      <c r="A14" s="33" t="s">
        <v>114</v>
      </c>
      <c r="B14" s="27" t="s">
        <v>89</v>
      </c>
      <c r="C14" s="27">
        <v>3110001839164</v>
      </c>
      <c r="D14" s="27" t="s">
        <v>90</v>
      </c>
      <c r="E14" s="29">
        <v>1</v>
      </c>
      <c r="F14" s="27">
        <v>0</v>
      </c>
      <c r="G14" s="27">
        <f t="shared" si="0"/>
        <v>1</v>
      </c>
      <c r="H14" s="35" t="s">
        <v>91</v>
      </c>
    </row>
    <row r="15" spans="1:8" x14ac:dyDescent="0.2">
      <c r="A15" s="32" t="s">
        <v>115</v>
      </c>
      <c r="B15" s="27" t="s">
        <v>75</v>
      </c>
      <c r="C15" s="27">
        <v>5330001719225</v>
      </c>
      <c r="D15" s="27" t="s">
        <v>37</v>
      </c>
      <c r="E15" s="29">
        <v>1</v>
      </c>
      <c r="F15" s="27">
        <v>0</v>
      </c>
      <c r="G15" s="27">
        <f t="shared" si="0"/>
        <v>1</v>
      </c>
      <c r="H15" s="35" t="s">
        <v>76</v>
      </c>
    </row>
    <row r="16" spans="1:8" x14ac:dyDescent="0.2">
      <c r="A16" s="33" t="s">
        <v>116</v>
      </c>
      <c r="B16" s="27" t="s">
        <v>97</v>
      </c>
      <c r="C16" s="27">
        <v>5360007888082</v>
      </c>
      <c r="D16" s="27" t="s">
        <v>36</v>
      </c>
      <c r="E16" s="29">
        <v>1</v>
      </c>
      <c r="F16" s="27">
        <v>0</v>
      </c>
      <c r="G16" s="27">
        <f t="shared" si="0"/>
        <v>1</v>
      </c>
      <c r="H16" s="35" t="s">
        <v>98</v>
      </c>
    </row>
    <row r="17" spans="1:8" x14ac:dyDescent="0.2">
      <c r="A17" s="33" t="s">
        <v>118</v>
      </c>
      <c r="B17" s="27" t="s">
        <v>65</v>
      </c>
      <c r="C17" s="27">
        <v>5325002570196</v>
      </c>
      <c r="D17" s="27" t="s">
        <v>37</v>
      </c>
      <c r="E17" s="29">
        <v>2</v>
      </c>
      <c r="F17" s="27">
        <v>0</v>
      </c>
      <c r="G17" s="27">
        <f t="shared" si="0"/>
        <v>2</v>
      </c>
      <c r="H17" s="35" t="s">
        <v>66</v>
      </c>
    </row>
    <row r="18" spans="1:8" x14ac:dyDescent="0.2">
      <c r="A18" s="32" t="s">
        <v>119</v>
      </c>
      <c r="B18" s="27" t="s">
        <v>93</v>
      </c>
      <c r="C18" s="27">
        <v>5315001945515</v>
      </c>
      <c r="D18" s="27" t="s">
        <v>94</v>
      </c>
      <c r="E18" s="29">
        <v>1</v>
      </c>
      <c r="F18" s="27">
        <v>0</v>
      </c>
      <c r="G18" s="27">
        <f t="shared" si="0"/>
        <v>1</v>
      </c>
      <c r="H18" s="35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2015-01-21T15:56:56Z</cp:lastPrinted>
  <dcterms:created xsi:type="dcterms:W3CDTF">2004-09-30T17:31:35Z</dcterms:created>
  <dcterms:modified xsi:type="dcterms:W3CDTF">2016-01-28T21:26:07Z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